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promereorbv.sharepoint.com/projecten/kerobei/Schoonmaakdienstverlening/Gedeelde  documenten/OP/01. Uitnodiging tot Inschrijving/"/>
    </mc:Choice>
  </mc:AlternateContent>
  <xr:revisionPtr revIDLastSave="390" documentId="8_{51DECFDA-532F-4B4C-B5AE-0B56DCC09D3C}" xr6:coauthVersionLast="45" xr6:coauthVersionMax="45" xr10:uidLastSave="{7D6A38AB-D96A-4FD3-B0A2-C26D20D57764}"/>
  <bookViews>
    <workbookView xWindow="-108" yWindow="-108" windowWidth="23256" windowHeight="12576" activeTab="1" xr2:uid="{E473DC39-5A5F-4041-A1F6-1E5FDE9D2A26}"/>
  </bookViews>
  <sheets>
    <sheet name="Handleiding" sheetId="1" r:id="rId1"/>
    <sheet name="Invulformulier kwaliteitswens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9" i="2" l="1"/>
  <c r="M4" i="2"/>
  <c r="M5" i="2"/>
  <c r="M6" i="2"/>
  <c r="M7" i="2"/>
  <c r="M8" i="2"/>
  <c r="M9" i="2"/>
  <c r="M10" i="2"/>
  <c r="M11" i="2"/>
  <c r="M12" i="2"/>
  <c r="M13" i="2"/>
  <c r="M14" i="2"/>
  <c r="M15" i="2"/>
  <c r="M16" i="2"/>
  <c r="M17" i="2"/>
  <c r="L4" i="2"/>
  <c r="L5" i="2"/>
  <c r="L6" i="2"/>
  <c r="L7" i="2"/>
  <c r="L8" i="2"/>
  <c r="L9" i="2"/>
  <c r="L10" i="2"/>
  <c r="L11" i="2"/>
  <c r="L12" i="2"/>
  <c r="L13" i="2"/>
  <c r="L14" i="2"/>
  <c r="L15" i="2"/>
  <c r="L16" i="2"/>
  <c r="L17" i="2"/>
  <c r="L18" i="2"/>
  <c r="K4" i="2"/>
  <c r="K5" i="2"/>
  <c r="K6" i="2"/>
  <c r="K7" i="2"/>
  <c r="K8" i="2"/>
  <c r="K9" i="2"/>
  <c r="K10" i="2"/>
  <c r="K11" i="2"/>
  <c r="K12" i="2"/>
  <c r="K13" i="2"/>
  <c r="K14" i="2"/>
  <c r="K15" i="2"/>
  <c r="K16" i="2"/>
  <c r="K17" i="2"/>
  <c r="K18" i="2"/>
  <c r="J4" i="2"/>
  <c r="J5" i="2"/>
  <c r="J6" i="2"/>
  <c r="J7" i="2"/>
  <c r="J8" i="2"/>
  <c r="J9" i="2"/>
  <c r="J10" i="2"/>
  <c r="J11" i="2"/>
  <c r="J12" i="2"/>
  <c r="J13" i="2"/>
  <c r="J14" i="2"/>
  <c r="J15" i="2"/>
  <c r="J16" i="2"/>
  <c r="J17" i="2"/>
  <c r="G4" i="2"/>
  <c r="G5" i="2"/>
  <c r="G6" i="2"/>
  <c r="G7" i="2"/>
  <c r="G8" i="2"/>
  <c r="G9" i="2"/>
  <c r="G10" i="2"/>
  <c r="G11" i="2"/>
  <c r="G12" i="2"/>
  <c r="G13" i="2"/>
  <c r="G14" i="2"/>
  <c r="G15" i="2"/>
  <c r="G16" i="2"/>
  <c r="G17" i="2"/>
  <c r="G18" i="2"/>
  <c r="E4" i="2"/>
  <c r="E5" i="2"/>
  <c r="E6" i="2"/>
  <c r="E7" i="2"/>
  <c r="E8" i="2"/>
  <c r="E9" i="2"/>
  <c r="E10" i="2"/>
  <c r="E11" i="2"/>
  <c r="E12" i="2"/>
  <c r="E13" i="2"/>
  <c r="E14" i="2"/>
  <c r="E15" i="2"/>
  <c r="E16" i="2"/>
  <c r="E17" i="2"/>
  <c r="E18" i="2"/>
  <c r="M18" i="2"/>
  <c r="J18" i="2"/>
  <c r="E3" i="2"/>
  <c r="G3" i="2" s="1"/>
  <c r="J3" i="2"/>
  <c r="L3" i="2"/>
  <c r="M3" i="2"/>
  <c r="K3" i="2" l="1"/>
  <c r="L4" i="1" l="1"/>
  <c r="J4" i="1"/>
  <c r="E4" i="1"/>
  <c r="G4" i="1" s="1"/>
  <c r="M4" i="1"/>
  <c r="K4" i="1" l="1"/>
  <c r="M3" i="1"/>
  <c r="M5" i="1" s="1"/>
  <c r="L3" i="1" l="1"/>
  <c r="J3" i="1"/>
  <c r="E3" i="1"/>
  <c r="G3" i="1" s="1"/>
  <c r="K3" i="1" s="1"/>
</calcChain>
</file>

<file path=xl/sharedStrings.xml><?xml version="1.0" encoding="utf-8"?>
<sst xmlns="http://schemas.openxmlformats.org/spreadsheetml/2006/main" count="67" uniqueCount="54">
  <si>
    <t>Locatie</t>
  </si>
  <si>
    <t>Oppervlakte in m2</t>
  </si>
  <si>
    <t>Vakantiebeurten</t>
  </si>
  <si>
    <t>herfstvakantie 1 dag reguliere uren</t>
  </si>
  <si>
    <t>voorjaar 1 dag reguliere uren</t>
  </si>
  <si>
    <t>Voorbeeld:</t>
  </si>
  <si>
    <t>Sjaan werkzaam bij schoonmaakbedrijf A werkt 25 uur per week op locatie B.</t>
  </si>
  <si>
    <t>Dit betekent een ureninzet van 5 uur per dag.</t>
  </si>
  <si>
    <t>zomervakantie 6 dagen reguliere uren</t>
  </si>
  <si>
    <t xml:space="preserve">** Uren leiding per week. </t>
  </si>
  <si>
    <t>Minimaal 6%</t>
  </si>
  <si>
    <t>ureninzet productief per jaar vakantie beurten</t>
  </si>
  <si>
    <t>*** Ureninzet voor het vloeronderhoud/overig periodiek (eventueel dieptereiniging sanitair)</t>
  </si>
  <si>
    <t>ureninzet toezicht per jaar**</t>
  </si>
  <si>
    <t>Ureninzet productief per week</t>
  </si>
  <si>
    <t>A</t>
  </si>
  <si>
    <t>B</t>
  </si>
  <si>
    <t>Tarief ureninzet productief</t>
  </si>
  <si>
    <t>tarief toezicht</t>
  </si>
  <si>
    <t xml:space="preserve">Subtotaal </t>
  </si>
  <si>
    <t>kerstvakantie 1 dag reguliere uren</t>
  </si>
  <si>
    <t>meivakantie 1 dag reguliere uren</t>
  </si>
  <si>
    <t>VOORBEELD: Locatie</t>
  </si>
  <si>
    <t>meivakantie 1 werkdag 5 uur</t>
  </si>
  <si>
    <t>zomervakantie 6 werkdagen 30 uur</t>
  </si>
  <si>
    <t>herfstvakantie 1 werkdag 5 uur</t>
  </si>
  <si>
    <t>kerstvakantie 1 werkdag 5 uur</t>
  </si>
  <si>
    <t>Voorjaar 1 werkdag 5 uur</t>
  </si>
  <si>
    <t>Bedrag per jaar ex.BTW op basis van m2 prijs</t>
  </si>
  <si>
    <t>Bedrag per jaar ex.BTW op basis van ureninzet/uurtarief ****</t>
  </si>
  <si>
    <t>Perceel 1</t>
  </si>
  <si>
    <t>Vakantiebeurt BSO</t>
  </si>
  <si>
    <t>5 dagen reguliere uren naar eigen inzicht in te delen, omdat BSO's veelal doorlopen gedurende de vakantieperiodes</t>
  </si>
  <si>
    <t>**** Een afwijking  van maximaal € 50,- is toegestaan (N4 O4), het prijzenblad is leidend (kolom O)</t>
  </si>
  <si>
    <t>ureninzet productief per jaar*</t>
  </si>
  <si>
    <t xml:space="preserve">* Betreft ureninzet productief per jaar. Dit is inclusief periodieken die de schoonmaker zelf (of met hulp van een handyman) kan uitvoeren (zoals schrobben sanitair). Ook de vakantiebeurten (10 werkdagen) zijn hierin opgenomen. </t>
  </si>
  <si>
    <t>St. Jozef</t>
  </si>
  <si>
    <t>Het Spick</t>
  </si>
  <si>
    <t>De Schalm</t>
  </si>
  <si>
    <t>Titus Brandsma</t>
  </si>
  <si>
    <t>Springbeek</t>
  </si>
  <si>
    <t>Kom.Mijn</t>
  </si>
  <si>
    <t>Diamant Onderbouw</t>
  </si>
  <si>
    <t>Regenboog/SBO de Schans</t>
  </si>
  <si>
    <t>Diamant Bovenbouw</t>
  </si>
  <si>
    <t>Bosdael</t>
  </si>
  <si>
    <t>Mikado</t>
  </si>
  <si>
    <t>Meander</t>
  </si>
  <si>
    <t>Passepartout</t>
  </si>
  <si>
    <t>Violier</t>
  </si>
  <si>
    <t>Klingerberg</t>
  </si>
  <si>
    <t>Op expeditie</t>
  </si>
  <si>
    <t>Tarief per m2   (min € 10 max € 13)</t>
  </si>
  <si>
    <t>Tarief per m2 conform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</si>
</sst>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5" fillId="0" borderId="3" xfId="0" applyFont="1" applyBorder="1" applyAlignment="1">
      <alignment horizontal="left" vertical="center" wrapText="1"/>
    </xf>
    <xf numFmtId="3" fontId="4" fillId="0" borderId="4" xfId="0" applyNumberFormat="1" applyFont="1" applyBorder="1" applyAlignment="1">
      <alignment horizontal="left" vertical="center" wrapText="1"/>
    </xf>
    <xf numFmtId="44" fontId="6" fillId="2" borderId="5" xfId="1" applyFont="1" applyFill="1" applyBorder="1" applyAlignment="1">
      <alignment horizontal="left" vertical="center"/>
    </xf>
    <xf numFmtId="0" fontId="2" fillId="0" borderId="0" xfId="0" applyFont="1" applyAlignment="1">
      <alignment horizontal="center" wrapText="1"/>
    </xf>
    <xf numFmtId="0" fontId="3" fillId="2" borderId="7" xfId="0" applyFont="1" applyFill="1" applyBorder="1" applyAlignment="1">
      <alignment horizontal="left" wrapText="1"/>
    </xf>
    <xf numFmtId="44" fontId="3" fillId="3" borderId="8" xfId="1" applyFont="1" applyFill="1" applyBorder="1" applyAlignment="1">
      <alignment horizontal="left" vertical="center"/>
    </xf>
    <xf numFmtId="0" fontId="2" fillId="0" borderId="2" xfId="0" applyFont="1" applyBorder="1" applyAlignment="1">
      <alignment horizontal="center" wrapText="1"/>
    </xf>
    <xf numFmtId="0" fontId="5" fillId="0" borderId="4" xfId="0" applyFont="1" applyBorder="1" applyAlignment="1">
      <alignment horizontal="left" vertical="center" wrapText="1"/>
    </xf>
    <xf numFmtId="0" fontId="5" fillId="0" borderId="10" xfId="0" applyFont="1" applyBorder="1" applyAlignment="1">
      <alignment horizontal="left" vertical="center" wrapText="1"/>
    </xf>
    <xf numFmtId="44" fontId="6" fillId="2" borderId="11" xfId="1" applyFont="1" applyFill="1" applyBorder="1" applyAlignment="1">
      <alignment horizontal="left" vertical="center"/>
    </xf>
    <xf numFmtId="44" fontId="6" fillId="2" borderId="4" xfId="1" applyFont="1" applyFill="1" applyBorder="1" applyAlignment="1">
      <alignment horizontal="left" vertical="center"/>
    </xf>
    <xf numFmtId="0" fontId="3" fillId="2" borderId="8" xfId="0" applyFont="1" applyFill="1" applyBorder="1" applyAlignment="1">
      <alignment horizontal="center" wrapText="1"/>
    </xf>
    <xf numFmtId="3" fontId="4" fillId="0" borderId="6" xfId="0" applyNumberFormat="1" applyFont="1" applyBorder="1" applyAlignment="1">
      <alignment horizontal="center" vertical="center" wrapText="1"/>
    </xf>
    <xf numFmtId="0" fontId="3" fillId="3" borderId="9" xfId="1" applyNumberFormat="1" applyFont="1" applyFill="1" applyBorder="1" applyAlignment="1">
      <alignment horizontal="center" vertical="center"/>
    </xf>
    <xf numFmtId="0" fontId="3" fillId="2" borderId="9" xfId="0" applyNumberFormat="1" applyFont="1" applyFill="1" applyBorder="1" applyAlignment="1">
      <alignment horizontal="center" wrapText="1"/>
    </xf>
    <xf numFmtId="44" fontId="3" fillId="2" borderId="8" xfId="1" applyFont="1" applyFill="1" applyBorder="1" applyAlignment="1">
      <alignment vertical="center"/>
    </xf>
    <xf numFmtId="0" fontId="3" fillId="3" borderId="8" xfId="0" applyNumberFormat="1" applyFont="1" applyFill="1" applyBorder="1" applyAlignment="1">
      <alignment horizontal="center" wrapText="1"/>
    </xf>
    <xf numFmtId="44" fontId="3" fillId="2" borderId="8" xfId="1" applyFont="1" applyFill="1" applyBorder="1" applyAlignment="1">
      <alignment horizontal="left" vertical="center"/>
    </xf>
    <xf numFmtId="0" fontId="3" fillId="2" borderId="8" xfId="1" applyNumberFormat="1" applyFont="1" applyFill="1" applyBorder="1" applyAlignment="1">
      <alignment horizontal="center" vertical="center"/>
    </xf>
    <xf numFmtId="0" fontId="5" fillId="4" borderId="10" xfId="0" applyFont="1" applyFill="1" applyBorder="1" applyAlignment="1">
      <alignment horizontal="center" vertical="center" wrapText="1"/>
    </xf>
    <xf numFmtId="0" fontId="3" fillId="2" borderId="9" xfId="0" applyFont="1" applyFill="1" applyBorder="1" applyAlignment="1">
      <alignment horizontal="center" wrapText="1"/>
    </xf>
    <xf numFmtId="0" fontId="0" fillId="2" borderId="1" xfId="0" applyFill="1" applyBorder="1"/>
    <xf numFmtId="0" fontId="0" fillId="2" borderId="12" xfId="0" applyFill="1" applyBorder="1"/>
    <xf numFmtId="0" fontId="2" fillId="0" borderId="2" xfId="0" applyFont="1" applyBorder="1" applyAlignment="1">
      <alignment horizontal="left" wrapText="1"/>
    </xf>
    <xf numFmtId="0" fontId="3" fillId="2" borderId="13" xfId="0" applyFont="1" applyFill="1" applyBorder="1" applyAlignment="1">
      <alignment horizontal="left" wrapText="1"/>
    </xf>
    <xf numFmtId="0" fontId="0" fillId="2" borderId="13" xfId="0" applyFill="1" applyBorder="1"/>
    <xf numFmtId="0" fontId="3" fillId="2" borderId="14" xfId="0" applyFont="1" applyFill="1" applyBorder="1" applyAlignment="1">
      <alignment horizontal="center" wrapText="1"/>
    </xf>
    <xf numFmtId="0" fontId="3" fillId="2" borderId="15" xfId="0" applyFont="1" applyFill="1" applyBorder="1" applyAlignment="1">
      <alignment horizontal="center" wrapText="1"/>
    </xf>
    <xf numFmtId="0" fontId="3" fillId="0" borderId="0" xfId="0" applyFont="1" applyAlignment="1">
      <alignment horizontal="justify"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M31"/>
  <sheetViews>
    <sheetView showGridLines="0" zoomScaleNormal="100" workbookViewId="0">
      <selection activeCell="C3" sqref="C3"/>
    </sheetView>
  </sheetViews>
  <sheetFormatPr defaultRowHeight="14.4" x14ac:dyDescent="0.3"/>
  <cols>
    <col min="1" max="1" width="22.88671875" customWidth="1"/>
    <col min="2" max="2" width="18.5546875" customWidth="1"/>
    <col min="3" max="3" width="12.88671875" customWidth="1"/>
    <col min="4" max="4" width="19.5546875" customWidth="1"/>
    <col min="5" max="5" width="19.109375" customWidth="1"/>
    <col min="6" max="6" width="15.33203125" customWidth="1"/>
    <col min="7" max="7" width="11.33203125" bestFit="1" customWidth="1"/>
    <col min="8" max="8" width="23.44140625" customWidth="1"/>
    <col min="9" max="9" width="7.6640625" bestFit="1" customWidth="1"/>
    <col min="10" max="10" width="10.5546875" customWidth="1"/>
    <col min="11" max="11" width="19" customWidth="1"/>
    <col min="12" max="12" width="18.33203125" customWidth="1"/>
    <col min="13" max="13" width="17.5546875" customWidth="1"/>
  </cols>
  <sheetData>
    <row r="2" spans="1:13" s="4" customFormat="1" ht="57.6" x14ac:dyDescent="0.3">
      <c r="A2" s="7" t="s">
        <v>22</v>
      </c>
      <c r="B2" s="7" t="s">
        <v>1</v>
      </c>
      <c r="C2" s="7" t="s">
        <v>53</v>
      </c>
      <c r="D2" s="7" t="s">
        <v>34</v>
      </c>
      <c r="E2" s="7" t="s">
        <v>11</v>
      </c>
      <c r="F2" s="7" t="s">
        <v>17</v>
      </c>
      <c r="G2" s="7" t="s">
        <v>19</v>
      </c>
      <c r="H2" s="7" t="s">
        <v>13</v>
      </c>
      <c r="I2" s="7" t="s">
        <v>18</v>
      </c>
      <c r="J2" s="7" t="s">
        <v>19</v>
      </c>
      <c r="K2" s="7" t="s">
        <v>29</v>
      </c>
      <c r="L2" s="7" t="s">
        <v>28</v>
      </c>
      <c r="M2" s="7" t="s">
        <v>14</v>
      </c>
    </row>
    <row r="3" spans="1:13" x14ac:dyDescent="0.3">
      <c r="A3" s="5" t="s">
        <v>15</v>
      </c>
      <c r="B3" s="12">
        <v>1430</v>
      </c>
      <c r="C3" s="6">
        <v>17.25</v>
      </c>
      <c r="D3" s="14">
        <v>816</v>
      </c>
      <c r="E3" s="15">
        <f>D3/200*10</f>
        <v>40.799999999999997</v>
      </c>
      <c r="F3" s="6">
        <v>27</v>
      </c>
      <c r="G3" s="16">
        <f>(D3+E3)*F3</f>
        <v>23133.599999999999</v>
      </c>
      <c r="H3" s="17">
        <v>55</v>
      </c>
      <c r="I3" s="6">
        <v>28</v>
      </c>
      <c r="J3" s="18">
        <f>H3*I3</f>
        <v>1540</v>
      </c>
      <c r="K3" s="18">
        <f>G3+J3</f>
        <v>24673.599999999999</v>
      </c>
      <c r="L3" s="18">
        <f>C3*B3</f>
        <v>24667.5</v>
      </c>
      <c r="M3" s="19">
        <f>D3/200*5</f>
        <v>20.399999999999999</v>
      </c>
    </row>
    <row r="4" spans="1:13" ht="15" thickBot="1" x14ac:dyDescent="0.35">
      <c r="A4" s="5" t="s">
        <v>16</v>
      </c>
      <c r="B4" s="12">
        <v>1090</v>
      </c>
      <c r="C4" s="6">
        <v>16.3</v>
      </c>
      <c r="D4" s="14">
        <v>600</v>
      </c>
      <c r="E4" s="15">
        <f>D4/200*10</f>
        <v>30</v>
      </c>
      <c r="F4" s="6">
        <v>26.5</v>
      </c>
      <c r="G4" s="16">
        <f>(D4+E4)*F4</f>
        <v>16695</v>
      </c>
      <c r="H4" s="17">
        <v>37.799999999999997</v>
      </c>
      <c r="I4" s="6">
        <v>28.36</v>
      </c>
      <c r="J4" s="18">
        <f>H4*I4</f>
        <v>1072.0079999999998</v>
      </c>
      <c r="K4" s="18">
        <f>G4+J4</f>
        <v>17767.008000000002</v>
      </c>
      <c r="L4" s="18">
        <f>C4*B4</f>
        <v>17767</v>
      </c>
      <c r="M4" s="19">
        <f>D4/200*5</f>
        <v>15</v>
      </c>
    </row>
    <row r="5" spans="1:13" ht="15" thickBot="1" x14ac:dyDescent="0.35">
      <c r="A5" s="1" t="s">
        <v>30</v>
      </c>
      <c r="B5" s="13"/>
      <c r="C5" s="10"/>
      <c r="D5" s="11"/>
      <c r="E5" s="8"/>
      <c r="F5" s="2"/>
      <c r="G5" s="2"/>
      <c r="H5" s="3"/>
      <c r="I5" s="8"/>
      <c r="J5" s="8"/>
      <c r="K5" s="9"/>
      <c r="L5" s="9"/>
      <c r="M5" s="20">
        <f>M3+M4</f>
        <v>35.4</v>
      </c>
    </row>
    <row r="8" spans="1:13" x14ac:dyDescent="0.3">
      <c r="A8" t="s">
        <v>35</v>
      </c>
    </row>
    <row r="10" spans="1:13" x14ac:dyDescent="0.3">
      <c r="A10" t="s">
        <v>2</v>
      </c>
      <c r="B10" t="s">
        <v>4</v>
      </c>
    </row>
    <row r="11" spans="1:13" x14ac:dyDescent="0.3">
      <c r="B11" t="s">
        <v>21</v>
      </c>
    </row>
    <row r="12" spans="1:13" x14ac:dyDescent="0.3">
      <c r="B12" t="s">
        <v>8</v>
      </c>
    </row>
    <row r="13" spans="1:13" x14ac:dyDescent="0.3">
      <c r="B13" t="s">
        <v>3</v>
      </c>
    </row>
    <row r="14" spans="1:13" x14ac:dyDescent="0.3">
      <c r="B14" t="s">
        <v>20</v>
      </c>
    </row>
    <row r="16" spans="1:13" x14ac:dyDescent="0.3">
      <c r="A16" t="s">
        <v>31</v>
      </c>
      <c r="B16" t="s">
        <v>32</v>
      </c>
    </row>
    <row r="18" spans="1:2" x14ac:dyDescent="0.3">
      <c r="A18" t="s">
        <v>5</v>
      </c>
      <c r="B18" t="s">
        <v>6</v>
      </c>
    </row>
    <row r="19" spans="1:2" x14ac:dyDescent="0.3">
      <c r="B19" t="s">
        <v>7</v>
      </c>
    </row>
    <row r="21" spans="1:2" x14ac:dyDescent="0.3">
      <c r="A21" t="s">
        <v>2</v>
      </c>
      <c r="B21" t="s">
        <v>27</v>
      </c>
    </row>
    <row r="22" spans="1:2" x14ac:dyDescent="0.3">
      <c r="B22" t="s">
        <v>23</v>
      </c>
    </row>
    <row r="23" spans="1:2" x14ac:dyDescent="0.3">
      <c r="B23" t="s">
        <v>24</v>
      </c>
    </row>
    <row r="24" spans="1:2" x14ac:dyDescent="0.3">
      <c r="B24" t="s">
        <v>25</v>
      </c>
    </row>
    <row r="25" spans="1:2" x14ac:dyDescent="0.3">
      <c r="B25" t="s">
        <v>26</v>
      </c>
    </row>
    <row r="27" spans="1:2" x14ac:dyDescent="0.3">
      <c r="A27" t="s">
        <v>9</v>
      </c>
      <c r="B27" t="s">
        <v>10</v>
      </c>
    </row>
    <row r="29" spans="1:2" x14ac:dyDescent="0.3">
      <c r="A29" t="s">
        <v>12</v>
      </c>
    </row>
    <row r="31" spans="1:2" x14ac:dyDescent="0.3">
      <c r="A31" t="s">
        <v>33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M22"/>
  <sheetViews>
    <sheetView showGridLines="0" tabSelected="1" zoomScaleNormal="100" workbookViewId="0">
      <selection activeCell="I23" sqref="I23"/>
    </sheetView>
  </sheetViews>
  <sheetFormatPr defaultRowHeight="14.4" x14ac:dyDescent="0.3"/>
  <cols>
    <col min="1" max="1" width="36.5546875" customWidth="1"/>
    <col min="2" max="2" width="18.5546875" customWidth="1"/>
    <col min="3" max="3" width="13.33203125" customWidth="1"/>
    <col min="4" max="4" width="19.5546875" customWidth="1"/>
    <col min="5" max="5" width="19.109375" customWidth="1"/>
    <col min="6" max="6" width="11.5546875" customWidth="1"/>
    <col min="7" max="7" width="11.33203125" bestFit="1" customWidth="1"/>
    <col min="8" max="8" width="23.44140625" customWidth="1"/>
    <col min="9" max="9" width="10.109375" customWidth="1"/>
    <col min="10" max="10" width="10.5546875" customWidth="1"/>
    <col min="11" max="11" width="19" customWidth="1"/>
    <col min="12" max="12" width="18.33203125" customWidth="1"/>
    <col min="13" max="13" width="17.5546875" customWidth="1"/>
  </cols>
  <sheetData>
    <row r="2" spans="1:13" s="4" customFormat="1" ht="57.6" x14ac:dyDescent="0.3">
      <c r="A2" s="24" t="s">
        <v>0</v>
      </c>
      <c r="B2" s="7" t="s">
        <v>1</v>
      </c>
      <c r="C2" s="7" t="s">
        <v>52</v>
      </c>
      <c r="D2" s="7" t="s">
        <v>34</v>
      </c>
      <c r="E2" s="7" t="s">
        <v>11</v>
      </c>
      <c r="F2" s="7" t="s">
        <v>17</v>
      </c>
      <c r="G2" s="7" t="s">
        <v>19</v>
      </c>
      <c r="H2" s="7" t="s">
        <v>13</v>
      </c>
      <c r="I2" s="7" t="s">
        <v>18</v>
      </c>
      <c r="J2" s="7" t="s">
        <v>19</v>
      </c>
      <c r="K2" s="7" t="s">
        <v>29</v>
      </c>
      <c r="L2" s="7" t="s">
        <v>28</v>
      </c>
      <c r="M2" s="7" t="s">
        <v>14</v>
      </c>
    </row>
    <row r="3" spans="1:13" s="4" customFormat="1" x14ac:dyDescent="0.3">
      <c r="A3" s="22" t="s">
        <v>36</v>
      </c>
      <c r="B3" s="21">
        <v>556</v>
      </c>
      <c r="C3" s="6">
        <v>0</v>
      </c>
      <c r="D3" s="14">
        <v>0</v>
      </c>
      <c r="E3" s="15">
        <f>D3/200*10</f>
        <v>0</v>
      </c>
      <c r="F3" s="6">
        <v>0</v>
      </c>
      <c r="G3" s="16">
        <f>(D3+E3)*F3</f>
        <v>0</v>
      </c>
      <c r="H3" s="17"/>
      <c r="I3" s="6">
        <v>0</v>
      </c>
      <c r="J3" s="18">
        <f>H3*I3</f>
        <v>0</v>
      </c>
      <c r="K3" s="18">
        <f>G3+J3</f>
        <v>0</v>
      </c>
      <c r="L3" s="18">
        <f>C3*B3</f>
        <v>0</v>
      </c>
      <c r="M3" s="19">
        <f>D3/200*5</f>
        <v>0</v>
      </c>
    </row>
    <row r="4" spans="1:13" s="4" customFormat="1" x14ac:dyDescent="0.3">
      <c r="A4" s="22" t="s">
        <v>37</v>
      </c>
      <c r="B4" s="21">
        <v>1324</v>
      </c>
      <c r="C4" s="6">
        <v>0</v>
      </c>
      <c r="D4" s="14">
        <v>0</v>
      </c>
      <c r="E4" s="15">
        <f t="shared" ref="E4:E18" si="0">D4/200*10</f>
        <v>0</v>
      </c>
      <c r="F4" s="6">
        <v>0</v>
      </c>
      <c r="G4" s="16">
        <f t="shared" ref="G4:G18" si="1">(D4+E4)*F4</f>
        <v>0</v>
      </c>
      <c r="H4" s="17"/>
      <c r="I4" s="6">
        <v>0</v>
      </c>
      <c r="J4" s="18">
        <f t="shared" ref="J4:J17" si="2">H4*I4</f>
        <v>0</v>
      </c>
      <c r="K4" s="18">
        <f t="shared" ref="K4:K18" si="3">G4+J4</f>
        <v>0</v>
      </c>
      <c r="L4" s="18">
        <f t="shared" ref="L4:L18" si="4">C4*B4</f>
        <v>0</v>
      </c>
      <c r="M4" s="19">
        <f t="shared" ref="M4:M17" si="5">D4/200*5</f>
        <v>0</v>
      </c>
    </row>
    <row r="5" spans="1:13" s="4" customFormat="1" x14ac:dyDescent="0.3">
      <c r="A5" s="22" t="s">
        <v>38</v>
      </c>
      <c r="B5" s="21">
        <v>182.7</v>
      </c>
      <c r="C5" s="6">
        <v>0</v>
      </c>
      <c r="D5" s="14">
        <v>0</v>
      </c>
      <c r="E5" s="15">
        <f t="shared" si="0"/>
        <v>0</v>
      </c>
      <c r="F5" s="6">
        <v>0</v>
      </c>
      <c r="G5" s="16">
        <f t="shared" si="1"/>
        <v>0</v>
      </c>
      <c r="H5" s="17"/>
      <c r="I5" s="6">
        <v>0</v>
      </c>
      <c r="J5" s="18">
        <f t="shared" si="2"/>
        <v>0</v>
      </c>
      <c r="K5" s="18">
        <f t="shared" si="3"/>
        <v>0</v>
      </c>
      <c r="L5" s="18">
        <f t="shared" si="4"/>
        <v>0</v>
      </c>
      <c r="M5" s="19">
        <f t="shared" si="5"/>
        <v>0</v>
      </c>
    </row>
    <row r="6" spans="1:13" s="4" customFormat="1" x14ac:dyDescent="0.3">
      <c r="A6" s="22" t="s">
        <v>39</v>
      </c>
      <c r="B6" s="21">
        <v>1462.17</v>
      </c>
      <c r="C6" s="6">
        <v>0</v>
      </c>
      <c r="D6" s="14">
        <v>0</v>
      </c>
      <c r="E6" s="15">
        <f t="shared" si="0"/>
        <v>0</v>
      </c>
      <c r="F6" s="6">
        <v>0</v>
      </c>
      <c r="G6" s="16">
        <f t="shared" si="1"/>
        <v>0</v>
      </c>
      <c r="H6" s="17"/>
      <c r="I6" s="6">
        <v>0</v>
      </c>
      <c r="J6" s="18">
        <f t="shared" si="2"/>
        <v>0</v>
      </c>
      <c r="K6" s="18">
        <f t="shared" si="3"/>
        <v>0</v>
      </c>
      <c r="L6" s="18">
        <f t="shared" si="4"/>
        <v>0</v>
      </c>
      <c r="M6" s="19">
        <f t="shared" si="5"/>
        <v>0</v>
      </c>
    </row>
    <row r="7" spans="1:13" s="4" customFormat="1" x14ac:dyDescent="0.3">
      <c r="A7" s="22" t="s">
        <v>40</v>
      </c>
      <c r="B7" s="21">
        <v>1303</v>
      </c>
      <c r="C7" s="6">
        <v>0</v>
      </c>
      <c r="D7" s="14">
        <v>0</v>
      </c>
      <c r="E7" s="15">
        <f t="shared" si="0"/>
        <v>0</v>
      </c>
      <c r="F7" s="6">
        <v>0</v>
      </c>
      <c r="G7" s="16">
        <f t="shared" si="1"/>
        <v>0</v>
      </c>
      <c r="H7" s="17"/>
      <c r="I7" s="6">
        <v>0</v>
      </c>
      <c r="J7" s="18">
        <f t="shared" si="2"/>
        <v>0</v>
      </c>
      <c r="K7" s="18">
        <f t="shared" si="3"/>
        <v>0</v>
      </c>
      <c r="L7" s="18">
        <f t="shared" si="4"/>
        <v>0</v>
      </c>
      <c r="M7" s="19">
        <f t="shared" si="5"/>
        <v>0</v>
      </c>
    </row>
    <row r="8" spans="1:13" x14ac:dyDescent="0.3">
      <c r="A8" s="22" t="s">
        <v>41</v>
      </c>
      <c r="B8" s="21">
        <v>2150.6999999999998</v>
      </c>
      <c r="C8" s="6">
        <v>0</v>
      </c>
      <c r="D8" s="14">
        <v>0</v>
      </c>
      <c r="E8" s="15">
        <f t="shared" si="0"/>
        <v>0</v>
      </c>
      <c r="F8" s="6">
        <v>0</v>
      </c>
      <c r="G8" s="16">
        <f t="shared" si="1"/>
        <v>0</v>
      </c>
      <c r="H8" s="17"/>
      <c r="I8" s="6">
        <v>0</v>
      </c>
      <c r="J8" s="18">
        <f t="shared" si="2"/>
        <v>0</v>
      </c>
      <c r="K8" s="18">
        <f t="shared" si="3"/>
        <v>0</v>
      </c>
      <c r="L8" s="18">
        <f t="shared" si="4"/>
        <v>0</v>
      </c>
      <c r="M8" s="19">
        <f t="shared" si="5"/>
        <v>0</v>
      </c>
    </row>
    <row r="9" spans="1:13" x14ac:dyDescent="0.3">
      <c r="A9" s="26" t="s">
        <v>42</v>
      </c>
      <c r="B9" s="21">
        <v>336.9</v>
      </c>
      <c r="C9" s="6">
        <v>0</v>
      </c>
      <c r="D9" s="14">
        <v>0</v>
      </c>
      <c r="E9" s="15">
        <f t="shared" si="0"/>
        <v>0</v>
      </c>
      <c r="F9" s="6">
        <v>0</v>
      </c>
      <c r="G9" s="16">
        <f t="shared" si="1"/>
        <v>0</v>
      </c>
      <c r="H9" s="17"/>
      <c r="I9" s="6">
        <v>0</v>
      </c>
      <c r="J9" s="18">
        <f t="shared" si="2"/>
        <v>0</v>
      </c>
      <c r="K9" s="18">
        <f t="shared" si="3"/>
        <v>0</v>
      </c>
      <c r="L9" s="18">
        <f t="shared" si="4"/>
        <v>0</v>
      </c>
      <c r="M9" s="19">
        <f t="shared" si="5"/>
        <v>0</v>
      </c>
    </row>
    <row r="10" spans="1:13" x14ac:dyDescent="0.3">
      <c r="A10" s="26" t="s">
        <v>43</v>
      </c>
      <c r="B10" s="21">
        <v>2670.3</v>
      </c>
      <c r="C10" s="6">
        <v>0</v>
      </c>
      <c r="D10" s="14">
        <v>0</v>
      </c>
      <c r="E10" s="15">
        <f t="shared" si="0"/>
        <v>0</v>
      </c>
      <c r="F10" s="6">
        <v>0</v>
      </c>
      <c r="G10" s="16">
        <f t="shared" si="1"/>
        <v>0</v>
      </c>
      <c r="H10" s="17"/>
      <c r="I10" s="6">
        <v>0</v>
      </c>
      <c r="J10" s="18">
        <f t="shared" si="2"/>
        <v>0</v>
      </c>
      <c r="K10" s="18">
        <f t="shared" si="3"/>
        <v>0</v>
      </c>
      <c r="L10" s="18">
        <f t="shared" si="4"/>
        <v>0</v>
      </c>
      <c r="M10" s="19">
        <f t="shared" si="5"/>
        <v>0</v>
      </c>
    </row>
    <row r="11" spans="1:13" x14ac:dyDescent="0.3">
      <c r="A11" s="26" t="s">
        <v>44</v>
      </c>
      <c r="B11" s="21">
        <v>1194</v>
      </c>
      <c r="C11" s="6">
        <v>0</v>
      </c>
      <c r="D11" s="14">
        <v>0</v>
      </c>
      <c r="E11" s="15">
        <f t="shared" si="0"/>
        <v>0</v>
      </c>
      <c r="F11" s="6">
        <v>0</v>
      </c>
      <c r="G11" s="16">
        <f t="shared" si="1"/>
        <v>0</v>
      </c>
      <c r="H11" s="17"/>
      <c r="I11" s="6">
        <v>0</v>
      </c>
      <c r="J11" s="18">
        <f t="shared" si="2"/>
        <v>0</v>
      </c>
      <c r="K11" s="18">
        <f t="shared" si="3"/>
        <v>0</v>
      </c>
      <c r="L11" s="18">
        <f t="shared" si="4"/>
        <v>0</v>
      </c>
      <c r="M11" s="19">
        <f t="shared" si="5"/>
        <v>0</v>
      </c>
    </row>
    <row r="12" spans="1:13" x14ac:dyDescent="0.3">
      <c r="A12" s="26" t="s">
        <v>45</v>
      </c>
      <c r="B12" s="21">
        <v>2712</v>
      </c>
      <c r="C12" s="6">
        <v>0</v>
      </c>
      <c r="D12" s="14">
        <v>0</v>
      </c>
      <c r="E12" s="15">
        <f t="shared" si="0"/>
        <v>0</v>
      </c>
      <c r="F12" s="6">
        <v>0</v>
      </c>
      <c r="G12" s="16">
        <f t="shared" si="1"/>
        <v>0</v>
      </c>
      <c r="H12" s="17"/>
      <c r="I12" s="6">
        <v>0</v>
      </c>
      <c r="J12" s="18">
        <f t="shared" si="2"/>
        <v>0</v>
      </c>
      <c r="K12" s="18">
        <f t="shared" si="3"/>
        <v>0</v>
      </c>
      <c r="L12" s="18">
        <f t="shared" si="4"/>
        <v>0</v>
      </c>
      <c r="M12" s="19">
        <f t="shared" si="5"/>
        <v>0</v>
      </c>
    </row>
    <row r="13" spans="1:13" x14ac:dyDescent="0.3">
      <c r="A13" s="25" t="s">
        <v>46</v>
      </c>
      <c r="B13" s="21">
        <v>1960</v>
      </c>
      <c r="C13" s="6">
        <v>0</v>
      </c>
      <c r="D13" s="14">
        <v>0</v>
      </c>
      <c r="E13" s="15">
        <f t="shared" si="0"/>
        <v>0</v>
      </c>
      <c r="F13" s="6">
        <v>0</v>
      </c>
      <c r="G13" s="16">
        <f t="shared" si="1"/>
        <v>0</v>
      </c>
      <c r="H13" s="17"/>
      <c r="I13" s="6">
        <v>0</v>
      </c>
      <c r="J13" s="18">
        <f t="shared" si="2"/>
        <v>0</v>
      </c>
      <c r="K13" s="18">
        <f t="shared" si="3"/>
        <v>0</v>
      </c>
      <c r="L13" s="18">
        <f t="shared" si="4"/>
        <v>0</v>
      </c>
      <c r="M13" s="19">
        <f t="shared" si="5"/>
        <v>0</v>
      </c>
    </row>
    <row r="14" spans="1:13" x14ac:dyDescent="0.3">
      <c r="A14" s="22" t="s">
        <v>47</v>
      </c>
      <c r="B14" s="21">
        <v>2182.3000000000002</v>
      </c>
      <c r="C14" s="6">
        <v>0</v>
      </c>
      <c r="D14" s="14">
        <v>0</v>
      </c>
      <c r="E14" s="15">
        <f t="shared" si="0"/>
        <v>0</v>
      </c>
      <c r="F14" s="6">
        <v>0</v>
      </c>
      <c r="G14" s="16">
        <f t="shared" si="1"/>
        <v>0</v>
      </c>
      <c r="H14" s="17"/>
      <c r="I14" s="6">
        <v>0</v>
      </c>
      <c r="J14" s="18">
        <f t="shared" si="2"/>
        <v>0</v>
      </c>
      <c r="K14" s="18">
        <f t="shared" si="3"/>
        <v>0</v>
      </c>
      <c r="L14" s="18">
        <f t="shared" si="4"/>
        <v>0</v>
      </c>
      <c r="M14" s="19">
        <f t="shared" si="5"/>
        <v>0</v>
      </c>
    </row>
    <row r="15" spans="1:13" x14ac:dyDescent="0.3">
      <c r="A15" s="26" t="s">
        <v>48</v>
      </c>
      <c r="B15" s="21">
        <v>1553.6</v>
      </c>
      <c r="C15" s="6">
        <v>0</v>
      </c>
      <c r="D15" s="14">
        <v>0</v>
      </c>
      <c r="E15" s="15">
        <f t="shared" si="0"/>
        <v>0</v>
      </c>
      <c r="F15" s="6">
        <v>0</v>
      </c>
      <c r="G15" s="16">
        <f t="shared" si="1"/>
        <v>0</v>
      </c>
      <c r="H15" s="17"/>
      <c r="I15" s="6">
        <v>0</v>
      </c>
      <c r="J15" s="18">
        <f t="shared" si="2"/>
        <v>0</v>
      </c>
      <c r="K15" s="18">
        <f t="shared" si="3"/>
        <v>0</v>
      </c>
      <c r="L15" s="18">
        <f t="shared" si="4"/>
        <v>0</v>
      </c>
      <c r="M15" s="19">
        <f t="shared" si="5"/>
        <v>0</v>
      </c>
    </row>
    <row r="16" spans="1:13" x14ac:dyDescent="0.3">
      <c r="A16" s="26" t="s">
        <v>49</v>
      </c>
      <c r="B16" s="28">
        <v>2161.35</v>
      </c>
      <c r="C16" s="6">
        <v>0</v>
      </c>
      <c r="D16" s="14">
        <v>0</v>
      </c>
      <c r="E16" s="15">
        <f t="shared" si="0"/>
        <v>0</v>
      </c>
      <c r="F16" s="6">
        <v>0</v>
      </c>
      <c r="G16" s="16">
        <f t="shared" si="1"/>
        <v>0</v>
      </c>
      <c r="H16" s="17"/>
      <c r="I16" s="6">
        <v>0</v>
      </c>
      <c r="J16" s="18">
        <f t="shared" si="2"/>
        <v>0</v>
      </c>
      <c r="K16" s="18">
        <f t="shared" si="3"/>
        <v>0</v>
      </c>
      <c r="L16" s="18">
        <f t="shared" si="4"/>
        <v>0</v>
      </c>
      <c r="M16" s="19">
        <f t="shared" si="5"/>
        <v>0</v>
      </c>
    </row>
    <row r="17" spans="1:13" x14ac:dyDescent="0.3">
      <c r="A17" s="26" t="s">
        <v>50</v>
      </c>
      <c r="B17" s="27">
        <v>1330</v>
      </c>
      <c r="C17" s="6">
        <v>0</v>
      </c>
      <c r="D17" s="14">
        <v>0</v>
      </c>
      <c r="E17" s="15">
        <f t="shared" si="0"/>
        <v>0</v>
      </c>
      <c r="F17" s="6">
        <v>0</v>
      </c>
      <c r="G17" s="16">
        <f t="shared" si="1"/>
        <v>0</v>
      </c>
      <c r="H17" s="17"/>
      <c r="I17" s="6">
        <v>0</v>
      </c>
      <c r="J17" s="18">
        <f t="shared" si="2"/>
        <v>0</v>
      </c>
      <c r="K17" s="18">
        <f t="shared" si="3"/>
        <v>0</v>
      </c>
      <c r="L17" s="18">
        <f t="shared" si="4"/>
        <v>0</v>
      </c>
      <c r="M17" s="19">
        <f t="shared" si="5"/>
        <v>0</v>
      </c>
    </row>
    <row r="18" spans="1:13" ht="15" thickBot="1" x14ac:dyDescent="0.35">
      <c r="A18" s="23" t="s">
        <v>51</v>
      </c>
      <c r="B18" s="27">
        <v>4250.7</v>
      </c>
      <c r="C18" s="6">
        <v>0</v>
      </c>
      <c r="D18" s="14">
        <v>0</v>
      </c>
      <c r="E18" s="15">
        <f t="shared" si="0"/>
        <v>0</v>
      </c>
      <c r="F18" s="6">
        <v>0</v>
      </c>
      <c r="G18" s="16">
        <f t="shared" si="1"/>
        <v>0</v>
      </c>
      <c r="H18" s="17"/>
      <c r="I18" s="6">
        <v>0</v>
      </c>
      <c r="J18" s="18">
        <f t="shared" ref="J4:J18" si="6">H18*I18</f>
        <v>0</v>
      </c>
      <c r="K18" s="18">
        <f t="shared" si="3"/>
        <v>0</v>
      </c>
      <c r="L18" s="18">
        <f t="shared" si="4"/>
        <v>0</v>
      </c>
      <c r="M18" s="19">
        <f t="shared" ref="M4:M18" si="7">D18/200*5</f>
        <v>0</v>
      </c>
    </row>
    <row r="19" spans="1:13" ht="15" thickBot="1" x14ac:dyDescent="0.35">
      <c r="A19" s="1"/>
      <c r="B19" s="13"/>
      <c r="C19" s="10"/>
      <c r="D19" s="11"/>
      <c r="E19" s="8"/>
      <c r="F19" s="2"/>
      <c r="G19" s="2"/>
      <c r="H19" s="3"/>
      <c r="I19" s="8"/>
      <c r="J19" s="8"/>
      <c r="K19" s="9"/>
      <c r="L19" s="9"/>
      <c r="M19" s="20">
        <f>SUM(M3:M18)</f>
        <v>0</v>
      </c>
    </row>
    <row r="21" spans="1:13" x14ac:dyDescent="0.3">
      <c r="A21" s="29"/>
    </row>
    <row r="22" spans="1:13" x14ac:dyDescent="0.3">
      <c r="A22" s="2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4EA949CF570940918390724540C891" ma:contentTypeVersion="" ma:contentTypeDescription="Een nieuw document maken." ma:contentTypeScope="" ma:versionID="400166e0fbfdd5d6f3bc0071d9d0ce3b">
  <xsd:schema xmlns:xsd="http://www.w3.org/2001/XMLSchema" xmlns:xs="http://www.w3.org/2001/XMLSchema" xmlns:p="http://schemas.microsoft.com/office/2006/metadata/properties" xmlns:ns2="602B5708-EC1A-4876-BF59-2E984896D015" xmlns:ns3="232fe557-ef79-448c-95e1-f74baca94817" targetNamespace="http://schemas.microsoft.com/office/2006/metadata/properties" ma:root="true" ma:fieldsID="146ec0fa1879ca5d543099d491546c61" ns2:_="" ns3:_="">
    <xsd:import namespace="602B5708-EC1A-4876-BF59-2E984896D015"/>
    <xsd:import namespace="232fe557-ef79-448c-95e1-f74baca948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2B5708-EC1A-4876-BF59-2E984896D0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CE23FB-C07F-4011-B9E5-F8339AEE70FA}">
  <ds:schemaRefs>
    <ds:schemaRef ds:uri="http://purl.org/dc/dcmitype/"/>
    <ds:schemaRef ds:uri="http://schemas.microsoft.com/office/2006/documentManagement/types"/>
    <ds:schemaRef ds:uri="http://purl.org/dc/elements/1.1/"/>
    <ds:schemaRef ds:uri="http://schemas.microsoft.com/office/2006/metadata/properties"/>
    <ds:schemaRef ds:uri="232fe557-ef79-448c-95e1-f74baca94817"/>
    <ds:schemaRef ds:uri="http://purl.org/dc/terms/"/>
    <ds:schemaRef ds:uri="602B5708-EC1A-4876-BF59-2E984896D015"/>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3.xml><?xml version="1.0" encoding="utf-8"?>
<ds:datastoreItem xmlns:ds="http://schemas.openxmlformats.org/officeDocument/2006/customXml" ds:itemID="{90B6CBEF-4E8E-4AA5-93CC-73393371E6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2B5708-EC1A-4876-BF59-2E984896D015"/>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 kwaliteitswens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2020-09-22T11:21:23Z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0x010100D24EA949CF570940918390724540C891</vt:lpwstr>
  </property>
</Properties>
</file>